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ZADÁVAČKY\2026\Pelhřimov\III-4095 Obrataň, Sudkův Důl\rozpočet\"/>
    </mc:Choice>
  </mc:AlternateContent>
  <bookViews>
    <workbookView xWindow="0" yWindow="0" windowWidth="0" windowHeight="0"/>
  </bookViews>
  <sheets>
    <sheet name="Rekapitulace" sheetId="5" r:id="rId1"/>
    <sheet name="SO 000" sheetId="2" r:id="rId2"/>
    <sheet name="SO 101" sheetId="3" r:id="rId3"/>
    <sheet name="SO 102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42"/>
  <c r="O51"/>
  <c r="I51"/>
  <c r="O47"/>
  <c r="I47"/>
  <c r="O43"/>
  <c r="I43"/>
  <c r="I13"/>
  <c r="O38"/>
  <c r="I38"/>
  <c r="O34"/>
  <c r="I34"/>
  <c r="O30"/>
  <c r="I30"/>
  <c r="O26"/>
  <c r="I26"/>
  <c r="O22"/>
  <c r="I22"/>
  <c r="O18"/>
  <c r="I18"/>
  <c r="O14"/>
  <c r="I14"/>
  <c r="I8"/>
  <c r="O9"/>
  <c r="I9"/>
  <c i="3" r="I3"/>
  <c r="I53"/>
  <c r="O65"/>
  <c r="I65"/>
  <c r="O62"/>
  <c r="I62"/>
  <c r="O58"/>
  <c r="I58"/>
  <c r="O54"/>
  <c r="I54"/>
  <c r="I46"/>
  <c r="O50"/>
  <c r="I50"/>
  <c r="O47"/>
  <c r="I47"/>
  <c r="I21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2" r="I3"/>
  <c r="I8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<sst xmlns="http://schemas.openxmlformats.org/spreadsheetml/2006/main">
  <si>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</si>
  <si>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</si>
  <si>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</si>
  <si>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Pe D1A - III/4096 Sudkův Důl, III/4095 Obrataň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</si>
  <si>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</si>
  <si>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</si>
  <si>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</si>
  <si>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</si>
  <si>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</si>
  <si>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</si>
  <si>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</si>
  <si>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</si>
  <si>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Všeobecné a ostatní náklady</t>
  </si>
  <si>
    <t>SO 101</t>
  </si>
  <si>
    <t>III/4095 Obrataň (4,436-4,897)</t>
  </si>
  <si>
    <t>SO 102</t>
  </si>
  <si>
    <t>III/4096 Sudkův Důl</t>
  </si>
  <si>
    <t>Soupis prací objektu</t>
  </si>
  <si>
    <t>S</t>
  </si>
  <si>
    <t>Stavba:</t>
  </si>
  <si>
    <t>2026 Pe D1A</t>
  </si>
  <si>
    <t>III/4096 Sudkův Důl, III/4095 Obrataň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</si>
  <si>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</si>
  <si>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</si>
  <si>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</si>
  <si>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</si>
  <si>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</si>
  <si>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</si>
  <si>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</si>
  <si>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</si>
  <si>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</si>
  <si>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</si>
  <si>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</si>
  <si>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</si>
  <si>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</si>
  <si>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</si>
  <si>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</si>
  <si>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</si>
  <si>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</si>
  <si>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</si>
  <si>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</si>
  <si>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</si>
  <si>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</si>
  <si>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OTSKP 2025 ~ 2025</t>
  </si>
  <si>
    <t>PP</t>
  </si>
  <si>
    <t>TS</t>
  </si>
  <si>
    <t>Položka zahrnuje:
- veškeré náklady spojené s objednatelem požadovanými zkouškami
Položka nezahrnuje:
- x</t>
  </si>
  <si>
    <t>02710</t>
  </si>
  <si>
    <t>POMOC PRÁCE ZŘÍZ NEBO ZAJIŠŤ OBJÍŽĎKY A PŘÍSTUP CESTY</t>
  </si>
  <si>
    <t xml:space="preserve">-zajištění dopravně inženýrského optření včetně projednání s PČR  a získání povolení uzavírky silnice</t>
  </si>
  <si>
    <t>Položka zahrnuje:
- veškeré náklady spojené se zřízením nebo zajištěním objížďky a přístupové cesty
Položka nezahrnuje:
- x</t>
  </si>
  <si>
    <t>02720</t>
  </si>
  <si>
    <t>POMOC PRÁCE ZŘÍZ NEBO ZAJIŠŤ REGULACI A OCHRANU DOPRAVY</t>
  </si>
  <si>
    <t>- veškeré přechodné vodorovné i svislé dopravní značení, dopravní zařízení, výstražné vozíky, montáž, demontáž, pronájem, praavidelnou kontrolu, údržbu, servis, přemisťování, přeznačování a manipulaci s nimi</t>
  </si>
  <si>
    <t>Položka zahrnuje:
- veškeré náklady spojené s objednatelem požadovanými zařízeními
Položka nezahrnuje:
- x</t>
  </si>
  <si>
    <t>02910</t>
  </si>
  <si>
    <t>OSTATNÍ POŽADAVKY - ZEMĚMĚŘICKÁ MĚŘENÍ VE VÝSTAVBĚ</t>
  </si>
  <si>
    <t>- vytyčení inženýrských sítí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</si>
  <si>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</si>
  <si>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</t>
  </si>
  <si>
    <t>OSTATNÍ POŽADAVKY - ZEMĚMĚŘICKÉ ZAMĚŘENÍ</t>
  </si>
  <si>
    <t>- zaměření jednotlivých vrstev_x000d_
- DTM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</si>
  <si>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</si>
  <si>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</si>
  <si>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</si>
  <si>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</si>
  <si>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02990</t>
  </si>
  <si>
    <t>OSTATNÍ POŽADAVKY - INFORMAČNÍ TABULE</t>
  </si>
  <si>
    <t>- rozměr informační tabule 2,5x1,75m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</si>
  <si>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</si>
  <si>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1</t>
  </si>
  <si>
    <t>Zemní práce</t>
  </si>
  <si>
    <t>11360</t>
  </si>
  <si>
    <t>ROZRYTÍ VOZOVKY</t>
  </si>
  <si>
    <t>M2</t>
  </si>
  <si>
    <t>- rozfrézování stávajících podkladních vrstev v tl.250mm s reprofilací a homogenizací příčného a podélného sklonu</t>
  </si>
  <si>
    <t>VV</t>
  </si>
  <si>
    <t>461*6,3 = 2904,300 [A]</t>
  </si>
  <si>
    <t>Položka zahrnuje:
- potřebné mechanizmy a odklizení přebytečného materiálu
Položka nezahrnuje:
- x</t>
  </si>
  <si>
    <t>113724</t>
  </si>
  <si>
    <t>FRÉZOVÁNÍ ZPEVNĚNÝCH PLOCH ASFALTOVÝCH, ODVOZ DO 5KM</t>
  </si>
  <si>
    <t>M3</t>
  </si>
  <si>
    <t>- frézovaný materiál bude použit do krajnic</t>
  </si>
  <si>
    <t>461*6,1*0,04 = 112,484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</si>
  <si>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</si>
  <si>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123734</t>
  </si>
  <si>
    <t>ODKOP PRO SPOD STAVBU SILNIC A ŽELEZNIC TŘ. I, ODVOZ DO 5KM</t>
  </si>
  <si>
    <t>- odebrání rozemletého materiálu pro snížení nivelety v obci a přemístění do Sudkova Dolu pro zpětné použití_x000d_
- materiál v tl.50mm v celé ploše úseku</t>
  </si>
  <si>
    <t>((4897-4436)*6,3)*0,05 = 145,215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</si>
  <si>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</si>
  <si>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5</t>
  </si>
  <si>
    <t>Komunikace</t>
  </si>
  <si>
    <t>567544</t>
  </si>
  <si>
    <t>VRST PRO OBNOVU A OPR RECYK ZA STUD CEM A ASF EM TL DO 200MM</t>
  </si>
  <si>
    <t xml:space="preserve">Rozfrézování a recyklace vrstev technologií recyklace za studena dle ČSN 73 6147 "Recyklace konstrukčních vrstev vozovek za studena". _x000d_
Daná recyklace bude provedena s doplněním drobným drceným kamenivem s přídavkem cementu a asfaltové emulze dle ČSN 73 6147.  _x000d_
RS CA (na místě), tl. 200 mm, vč. rozfrézování, reprofilace a přehrnutí profilu, vč. průkazních zkoušek. _x000d_
Dávkování pojiv bude určeno na základě PRŮKAZNÍCH ZKOUŠEK včetně provedení vyrovnávky příčného a podélného sklonu do předepsaných profilů, vč. zhutnění. _x000d_
Minimální dávkování pojiva bude cementu 4% a nebo hydraulického silničního pojiva 5%, asfaltová emulze 2 % hmotnosti zbytkového přidávaného asfaltu, zpěněný asfalt 1,2 % hmotnosti přidávaného asfaltu a drceného kameniva pro doplnění křivky zrnitosti, obvyklé dávkování a doplnění PDK 0/4 v množství 10% hmotnosti. Konkrétní množství se stanoví průkaznou zkouškou. _x000d_
V případě vyššího dávkování pojiv, než je min. požadované množství v zadání se jednotková cena nemění._x000d_
Tloušťka vrstvy dle ČSN 73 6147 200mm</t>
  </si>
  <si>
    <t>4897-4436 4897-4436 = 461,000 [A]_x000d_
 461*6,3 = 2904,300 [B]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</si>
  <si>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</si>
  <si>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56962</t>
  </si>
  <si>
    <t>ZPEVNĚNÍ KRAJNIC Z RECYKLOVANÉHO MATERIÁLU TL DO 100MM</t>
  </si>
  <si>
    <t>- zpěvnění krajnic v obci v místech bez chodníků a obrub_x000d_
- bude použit frézovaný materiál ze stavby</t>
  </si>
  <si>
    <t>125+134 = 259,000 [A]_x000d_
 125+130 = 255,000 [B]_x000d_
Mezisoučet = 514,000 [C]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</si>
  <si>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</si>
  <si>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</si>
  <si>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</si>
  <si>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pod ACO (4897-4436)*6,1 = 2812,100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</si>
  <si>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</si>
  <si>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574A34</t>
  </si>
  <si>
    <t>ASFALTOVÝ BETON PRO OBRUSNÉ VRSTVY ACO 11+ TL. 40MM</t>
  </si>
  <si>
    <t>- pokládka bude probíhat v předepsaném sklonu (v přímé 2,5%, v oblouku 5%)</t>
  </si>
  <si>
    <t>(4897-4436)*6,1 = 2812,100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</si>
  <si>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</si>
  <si>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574C46</t>
  </si>
  <si>
    <t>ASFALTOVÝ BETON PRO LOŽNÍ VRSTVY ACL 16+, 16S TL. 50MM</t>
  </si>
  <si>
    <t>(4897-4436)*6,2 = 2858,200 [A]</t>
  </si>
  <si>
    <t>58910</t>
  </si>
  <si>
    <t>VÝPLŇ SPAR ASFALTEM</t>
  </si>
  <si>
    <t>M</t>
  </si>
  <si>
    <t>napojení na komunikace 28+14,9+6,4+26+11,1+10,7+5,14 = 102,240 [A]</t>
  </si>
  <si>
    <t>Položka zahrnuje: 
- dodávku předepsaného materiálu
- vyčištění a výplň spar tímto materiálem
Položka nezahrnuje:
- x</t>
  </si>
  <si>
    <t>8</t>
  </si>
  <si>
    <t>Potrubí</t>
  </si>
  <si>
    <t>89921</t>
  </si>
  <si>
    <t>VÝŠKOVÁ ÚPRAVA POKLOPŮ</t>
  </si>
  <si>
    <t>KUS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</si>
  <si>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</si>
  <si>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</si>
  <si>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</si>
  <si>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9</t>
  </si>
  <si>
    <t>Ostatní konstrukce a práce</t>
  </si>
  <si>
    <t>91228</t>
  </si>
  <si>
    <t>SMĚROVÉ SLOUPKY Z PLAST HMOT VČETNĚ ODRAZNÉHO PÁSKU</t>
  </si>
  <si>
    <t>460/50 = 9,200 [A]_x000d_
 10*2 = 20,000 [B]</t>
  </si>
  <si>
    <t>Položka zahrnuje:
- dodání a osazení sloupku včetně nutných zemních prací
- vnitrostaveništní a mimostaveništní doprava
- odrazky plastové nebo z retroreflexní fólie
Položka nezahrnuje:
- x</t>
  </si>
  <si>
    <t>915111</t>
  </si>
  <si>
    <t>VODOROVNÉ DOPRAVNÍ ZNAČENÍ BARVOU HLADKÉ - DODÁVKA A POKLÁDKA</t>
  </si>
  <si>
    <t>vodící proužky 461*0,125*2 = 115,250 [A]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</si>
  <si>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</si>
  <si>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</si>
  <si>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</si>
  <si>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Položka zahrnuje:
- dodání a pokládku betonových obrubníků o rozměrech předepsaných zadávací dokumentací
- betonové lože i boční betonovou opěrku
Položka nezahrnuje:
- x</t>
  </si>
  <si>
    <t>919111</t>
  </si>
  <si>
    <t>ŘEZÁNÍ ASFALTOVÉHO KRYTU VOZOVEK TL DO 50MM</t>
  </si>
  <si>
    <t>Položka zahrnuje:
- řezání vozovkové vrstvy v předepsané tloušťce
- spotřeba vody
Položka nezahrnuje:
- x</t>
  </si>
  <si>
    <t>17130</t>
  </si>
  <si>
    <t>ULOŽENÍ SYPANINY DO NÁSYPŮ V AKTIVNÍ ZÓNĚ SE ZHUTNĚNÍM</t>
  </si>
  <si>
    <t>- uložení přebytečného materiálu z Obrataně do úseku mimo obec</t>
  </si>
  <si>
    <t>Obrataň (4897-4436)*6,3*0,05 = 145,215 [A]_x000d_
Mezisoučet = 145,215 [C]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</si>
  <si>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</si>
  <si>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Rozfrézování a recyklace vrstev technologií recyklace za studena dle ČSN 73 6147 "Recyklace konstrukčních vrstev vozovek za studena". _x000d_
Daná recyklace bude provedena s doplněním drobným drceným kamenivem s přídavkem cementu a asfaltové emulze dle ČSN 73 6147.  _x000d_
RS CA (na místě), tl. 200 mm, vč. rozfrézování, reprofilace a přehrnutí profilu, vč. průkazních zkoušek. _x000d_
Dávkování pojiv bude určeno na základě PRŮKAZNÍCH ZKOUŠEK včetně provedení vyrovnávky příčného a podélného sklonu do předepsaných profilů, vč. zhutnění. _x000d_
Minimální dávkování pojiva bude cementu 4% a nebo hydraulického silničního pojiva 5%, asfaltová emulze 2 % hmotnosti zbytkového přidávaného asfaltu, zpěněný asfalt 1,2 % hmotnosti přidávaného asfaltu a drceného kameniva pro doplnění křivky zrnitosti, obvyklé dávkování a doplnění PDK 0/4 v množství 10% hmotnosti. Konkrétní množství se stanoví průkaznou zkouškou. _x000d_
V případě vyššího dávkování pojiv, než je min. požadované množství v zadání se jednotková cena nemění._x000d_
Tloušťka vrstvy dle ČSN 73 6147 200mm_x000d_
_x000d_
_x000d_
- do stavby bude převezen materiál z obce Obrataň cca 2900m2, které budou zapracovány do RS v tomto úseku</t>
  </si>
  <si>
    <t>1,137-1,197 730*4,4 = 3212,000 [A]_x000d_
Mezisoučet = 3212,000 [C]</t>
  </si>
  <si>
    <t>56960</t>
  </si>
  <si>
    <t>ZPEVNĚNÍ KRAJNIC Z RECYKLOVANÉHO MATERIÁLU</t>
  </si>
  <si>
    <t>1030*0,5*0,1*2 = 103,000 [A]</t>
  </si>
  <si>
    <t>pod ACO Sudkův Důl 300*4,3 = 1290,000 [A]_x000d_
pod ACO 730*4,3 = 3139,000 [B]_x000d_
Mezisoučet = 4429,000 [C]</t>
  </si>
  <si>
    <t xml:space="preserve">-  u Sudkova Dolu v místě RS_x000d_
- pokládka bude probíhat v předepsaném sklonu (v přímé 2,5%, v oblouku 5%)</t>
  </si>
  <si>
    <t>730*4,3 = 3139,000 [A]</t>
  </si>
  <si>
    <t>574A56</t>
  </si>
  <si>
    <t>ASFALTOVÝ BETON PRO OBRUSNÉ VRSTVY ACO 16+ TL. 60MM</t>
  </si>
  <si>
    <t>- v Sudkově Dole v km 1,197-1,422 + 75m_x000d_
- pokládka bude probíhat v předepsaném sklonu ( v přímé 2,5%, v oblouku 5%)</t>
  </si>
  <si>
    <t>300*4,3 = 1290,000 [A]</t>
  </si>
  <si>
    <t>- u Sudkova Dolu na RS_x000d_
- pokládka bude probíhat v předepsaném sklonu (v přímé 2,5%, v oblouku 5%)</t>
  </si>
  <si>
    <t>730*4,35 = 3175,500 [A]_x000d_
Mezisoučet = 3175,500 [C]</t>
  </si>
  <si>
    <t>5,11+18,6+8,5 = 32,210 [A]</t>
  </si>
  <si>
    <t>1030/50 = 20,600 [A]_x000d_
 21*2 = 42,000 [B]</t>
  </si>
  <si>
    <t>- napojení na komunikace</t>
  </si>
  <si>
    <t>93808</t>
  </si>
  <si>
    <t>OČIŠTĚNÍ VOZOVEK ZAMETENÍM</t>
  </si>
  <si>
    <t>Položka zahrnuje:
- očištění předepsaným způsobem
- odklizení vzniklého odpadu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</si>
</sst>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101'!I3</f>
        <v>0</v>
      </c>
      <c r="D11" s="9">
        <f>SUMIFS('SO 101'!O:O,'SO 101'!A:A,"P")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102'!I3</f>
        <v>0</v>
      </c>
      <c r="D12" s="9">
        <f>SUMIFS('SO 102'!O:O,'SO 102'!A:A,"P")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SUMIFS(I8:I29,A8:A29,"SD")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SUMIFS(I9:I29,A9:A29,"P")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8" t="s">
        <v>43</v>
      </c>
      <c r="O9" s="41">
        <f>I9*0.21</f>
        <v>0</v>
      </c>
      <c r="P9">
        <v>3</v>
      </c>
    </row>
    <row r="10">
      <c r="A10" s="35" t="s">
        <v>44</v>
      </c>
      <c r="B10" s="42"/>
      <c r="C10" s="43"/>
      <c r="D10" s="43"/>
      <c r="E10" s="44" t="s">
        <v>40</v>
      </c>
      <c r="F10" s="43"/>
      <c r="G10" s="43"/>
      <c r="H10" s="43"/>
      <c r="I10" s="43"/>
      <c r="J10" s="45"/>
    </row>
    <row r="11" ht="60">
      <c r="A11" s="35" t="s">
        <v>45</v>
      </c>
      <c r="B11" s="42"/>
      <c r="C11" s="43"/>
      <c r="D11" s="43"/>
      <c r="E11" s="37" t="s">
        <v>46</v>
      </c>
      <c r="F11" s="43"/>
      <c r="G11" s="43"/>
      <c r="H11" s="43"/>
      <c r="I11" s="43"/>
      <c r="J11" s="45"/>
    </row>
    <row r="12">
      <c r="A12" s="35" t="s">
        <v>38</v>
      </c>
      <c r="B12" s="35">
        <v>2</v>
      </c>
      <c r="C12" s="36" t="s">
        <v>47</v>
      </c>
      <c r="D12" s="35" t="s">
        <v>40</v>
      </c>
      <c r="E12" s="37" t="s">
        <v>48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8" t="s">
        <v>43</v>
      </c>
      <c r="O12" s="41">
        <f>I12*0.21</f>
        <v>0</v>
      </c>
      <c r="P12">
        <v>3</v>
      </c>
    </row>
    <row r="13" ht="30">
      <c r="A13" s="35" t="s">
        <v>44</v>
      </c>
      <c r="B13" s="42"/>
      <c r="C13" s="43"/>
      <c r="D13" s="43"/>
      <c r="E13" s="37" t="s">
        <v>49</v>
      </c>
      <c r="F13" s="43"/>
      <c r="G13" s="43"/>
      <c r="H13" s="43"/>
      <c r="I13" s="43"/>
      <c r="J13" s="45"/>
    </row>
    <row r="14" ht="75">
      <c r="A14" s="35" t="s">
        <v>45</v>
      </c>
      <c r="B14" s="42"/>
      <c r="C14" s="43"/>
      <c r="D14" s="43"/>
      <c r="E14" s="37" t="s">
        <v>50</v>
      </c>
      <c r="F14" s="43"/>
      <c r="G14" s="43"/>
      <c r="H14" s="43"/>
      <c r="I14" s="43"/>
      <c r="J14" s="45"/>
    </row>
    <row r="15">
      <c r="A15" s="35" t="s">
        <v>38</v>
      </c>
      <c r="B15" s="35">
        <v>3</v>
      </c>
      <c r="C15" s="36" t="s">
        <v>51</v>
      </c>
      <c r="D15" s="35" t="s">
        <v>40</v>
      </c>
      <c r="E15" s="37" t="s">
        <v>52</v>
      </c>
      <c r="F15" s="38" t="s">
        <v>42</v>
      </c>
      <c r="G15" s="39">
        <v>1</v>
      </c>
      <c r="H15" s="40">
        <v>0</v>
      </c>
      <c r="I15" s="40">
        <f>ROUND(G15*H15,P4)</f>
        <v>0</v>
      </c>
      <c r="J15" s="38" t="s">
        <v>43</v>
      </c>
      <c r="O15" s="41">
        <f>I15*0.21</f>
        <v>0</v>
      </c>
      <c r="P15">
        <v>3</v>
      </c>
    </row>
    <row r="16" ht="45">
      <c r="A16" s="35" t="s">
        <v>44</v>
      </c>
      <c r="B16" s="42"/>
      <c r="C16" s="43"/>
      <c r="D16" s="43"/>
      <c r="E16" s="37" t="s">
        <v>53</v>
      </c>
      <c r="F16" s="43"/>
      <c r="G16" s="43"/>
      <c r="H16" s="43"/>
      <c r="I16" s="43"/>
      <c r="J16" s="45"/>
    </row>
    <row r="17" ht="60">
      <c r="A17" s="35" t="s">
        <v>45</v>
      </c>
      <c r="B17" s="42"/>
      <c r="C17" s="43"/>
      <c r="D17" s="43"/>
      <c r="E17" s="37" t="s">
        <v>54</v>
      </c>
      <c r="F17" s="43"/>
      <c r="G17" s="43"/>
      <c r="H17" s="43"/>
      <c r="I17" s="43"/>
      <c r="J17" s="45"/>
    </row>
    <row r="18">
      <c r="A18" s="35" t="s">
        <v>38</v>
      </c>
      <c r="B18" s="35">
        <v>4</v>
      </c>
      <c r="C18" s="36" t="s">
        <v>55</v>
      </c>
      <c r="D18" s="35" t="s">
        <v>40</v>
      </c>
      <c r="E18" s="37" t="s">
        <v>56</v>
      </c>
      <c r="F18" s="38" t="s">
        <v>42</v>
      </c>
      <c r="G18" s="39">
        <v>1</v>
      </c>
      <c r="H18" s="40">
        <v>0</v>
      </c>
      <c r="I18" s="40">
        <f>ROUND(G18*H18,P4)</f>
        <v>0</v>
      </c>
      <c r="J18" s="38" t="s">
        <v>43</v>
      </c>
      <c r="O18" s="41">
        <f>I18*0.21</f>
        <v>0</v>
      </c>
      <c r="P18">
        <v>3</v>
      </c>
    </row>
    <row r="19">
      <c r="A19" s="35" t="s">
        <v>44</v>
      </c>
      <c r="B19" s="42"/>
      <c r="C19" s="43"/>
      <c r="D19" s="43"/>
      <c r="E19" s="37" t="s">
        <v>57</v>
      </c>
      <c r="F19" s="43"/>
      <c r="G19" s="43"/>
      <c r="H19" s="43"/>
      <c r="I19" s="43"/>
      <c r="J19" s="45"/>
    </row>
    <row r="20" ht="195">
      <c r="A20" s="35" t="s">
        <v>45</v>
      </c>
      <c r="B20" s="42"/>
      <c r="C20" s="43"/>
      <c r="D20" s="43"/>
      <c r="E20" s="37" t="s">
        <v>58</v>
      </c>
      <c r="F20" s="43"/>
      <c r="G20" s="43"/>
      <c r="H20" s="43"/>
      <c r="I20" s="43"/>
      <c r="J20" s="45"/>
    </row>
    <row r="21">
      <c r="A21" s="35" t="s">
        <v>38</v>
      </c>
      <c r="B21" s="35">
        <v>5</v>
      </c>
      <c r="C21" s="36" t="s">
        <v>59</v>
      </c>
      <c r="D21" s="35" t="s">
        <v>40</v>
      </c>
      <c r="E21" s="37" t="s">
        <v>60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8" t="s">
        <v>43</v>
      </c>
      <c r="O21" s="41">
        <f>I21*0.21</f>
        <v>0</v>
      </c>
      <c r="P21">
        <v>3</v>
      </c>
    </row>
    <row r="22" ht="30">
      <c r="A22" s="35" t="s">
        <v>44</v>
      </c>
      <c r="B22" s="42"/>
      <c r="C22" s="43"/>
      <c r="D22" s="43"/>
      <c r="E22" s="37" t="s">
        <v>61</v>
      </c>
      <c r="F22" s="43"/>
      <c r="G22" s="43"/>
      <c r="H22" s="43"/>
      <c r="I22" s="43"/>
      <c r="J22" s="45"/>
    </row>
    <row r="23" ht="60">
      <c r="A23" s="35" t="s">
        <v>45</v>
      </c>
      <c r="B23" s="42"/>
      <c r="C23" s="43"/>
      <c r="D23" s="43"/>
      <c r="E23" s="37" t="s">
        <v>62</v>
      </c>
      <c r="F23" s="43"/>
      <c r="G23" s="43"/>
      <c r="H23" s="43"/>
      <c r="I23" s="43"/>
      <c r="J23" s="45"/>
    </row>
    <row r="24">
      <c r="A24" s="35" t="s">
        <v>38</v>
      </c>
      <c r="B24" s="35">
        <v>6</v>
      </c>
      <c r="C24" s="36" t="s">
        <v>63</v>
      </c>
      <c r="D24" s="35" t="s">
        <v>40</v>
      </c>
      <c r="E24" s="37" t="s">
        <v>64</v>
      </c>
      <c r="F24" s="38" t="s">
        <v>42</v>
      </c>
      <c r="G24" s="39">
        <v>1</v>
      </c>
      <c r="H24" s="40">
        <v>0</v>
      </c>
      <c r="I24" s="40">
        <f>ROUND(G24*H24,P4)</f>
        <v>0</v>
      </c>
      <c r="J24" s="38" t="s">
        <v>43</v>
      </c>
      <c r="O24" s="41">
        <f>I24*0.21</f>
        <v>0</v>
      </c>
      <c r="P24">
        <v>3</v>
      </c>
    </row>
    <row r="25">
      <c r="A25" s="35" t="s">
        <v>44</v>
      </c>
      <c r="B25" s="42"/>
      <c r="C25" s="43"/>
      <c r="D25" s="43"/>
      <c r="E25" s="44" t="s">
        <v>40</v>
      </c>
      <c r="F25" s="43"/>
      <c r="G25" s="43"/>
      <c r="H25" s="43"/>
      <c r="I25" s="43"/>
      <c r="J25" s="45"/>
    </row>
    <row r="26" ht="135">
      <c r="A26" s="35" t="s">
        <v>45</v>
      </c>
      <c r="B26" s="42"/>
      <c r="C26" s="43"/>
      <c r="D26" s="43"/>
      <c r="E26" s="37" t="s">
        <v>65</v>
      </c>
      <c r="F26" s="43"/>
      <c r="G26" s="43"/>
      <c r="H26" s="43"/>
      <c r="I26" s="43"/>
      <c r="J26" s="45"/>
    </row>
    <row r="27">
      <c r="A27" s="35" t="s">
        <v>38</v>
      </c>
      <c r="B27" s="35">
        <v>7</v>
      </c>
      <c r="C27" s="36" t="s">
        <v>66</v>
      </c>
      <c r="D27" s="35" t="s">
        <v>40</v>
      </c>
      <c r="E27" s="37" t="s">
        <v>67</v>
      </c>
      <c r="F27" s="38" t="s">
        <v>42</v>
      </c>
      <c r="G27" s="39">
        <v>1</v>
      </c>
      <c r="H27" s="40">
        <v>0</v>
      </c>
      <c r="I27" s="40">
        <f>ROUND(G27*H27,P4)</f>
        <v>0</v>
      </c>
      <c r="J27" s="38" t="s">
        <v>43</v>
      </c>
      <c r="O27" s="41">
        <f>I27*0.21</f>
        <v>0</v>
      </c>
      <c r="P27">
        <v>3</v>
      </c>
    </row>
    <row r="28">
      <c r="A28" s="35" t="s">
        <v>44</v>
      </c>
      <c r="B28" s="42"/>
      <c r="C28" s="43"/>
      <c r="D28" s="43"/>
      <c r="E28" s="37" t="s">
        <v>68</v>
      </c>
      <c r="F28" s="43"/>
      <c r="G28" s="43"/>
      <c r="H28" s="43"/>
      <c r="I28" s="43"/>
      <c r="J28" s="45"/>
    </row>
    <row r="29" ht="135">
      <c r="A29" s="35" t="s">
        <v>45</v>
      </c>
      <c r="B29" s="46"/>
      <c r="C29" s="47"/>
      <c r="D29" s="47"/>
      <c r="E29" s="37" t="s">
        <v>69</v>
      </c>
      <c r="F29" s="47"/>
      <c r="G29" s="47"/>
      <c r="H29" s="47"/>
      <c r="I29" s="47"/>
      <c r="J29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SUMIFS(I8:I68,A8:A68,"SD")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70</v>
      </c>
      <c r="D8" s="32"/>
      <c r="E8" s="29" t="s">
        <v>71</v>
      </c>
      <c r="F8" s="32"/>
      <c r="G8" s="32"/>
      <c r="H8" s="32"/>
      <c r="I8" s="33">
        <f>SUMIFS(I9:I20,A9:A20,"P")</f>
        <v>0</v>
      </c>
      <c r="J8" s="34"/>
    </row>
    <row r="9">
      <c r="A9" s="35" t="s">
        <v>38</v>
      </c>
      <c r="B9" s="35">
        <v>1</v>
      </c>
      <c r="C9" s="36" t="s">
        <v>72</v>
      </c>
      <c r="D9" s="35" t="s">
        <v>40</v>
      </c>
      <c r="E9" s="37" t="s">
        <v>73</v>
      </c>
      <c r="F9" s="38" t="s">
        <v>74</v>
      </c>
      <c r="G9" s="39">
        <v>2904.3000000000002</v>
      </c>
      <c r="H9" s="40">
        <v>0</v>
      </c>
      <c r="I9" s="40">
        <f>ROUND(G9*H9,P4)</f>
        <v>0</v>
      </c>
      <c r="J9" s="38" t="s">
        <v>43</v>
      </c>
      <c r="O9" s="41">
        <f>I9*0.21</f>
        <v>0</v>
      </c>
      <c r="P9">
        <v>3</v>
      </c>
    </row>
    <row r="10" ht="30">
      <c r="A10" s="35" t="s">
        <v>44</v>
      </c>
      <c r="B10" s="42"/>
      <c r="C10" s="43"/>
      <c r="D10" s="43"/>
      <c r="E10" s="37" t="s">
        <v>75</v>
      </c>
      <c r="F10" s="43"/>
      <c r="G10" s="43"/>
      <c r="H10" s="43"/>
      <c r="I10" s="43"/>
      <c r="J10" s="45"/>
    </row>
    <row r="11">
      <c r="A11" s="35" t="s">
        <v>76</v>
      </c>
      <c r="B11" s="42"/>
      <c r="C11" s="43"/>
      <c r="D11" s="43"/>
      <c r="E11" s="49" t="s">
        <v>77</v>
      </c>
      <c r="F11" s="43"/>
      <c r="G11" s="43"/>
      <c r="H11" s="43"/>
      <c r="I11" s="43"/>
      <c r="J11" s="45"/>
    </row>
    <row r="12" ht="60">
      <c r="A12" s="35" t="s">
        <v>45</v>
      </c>
      <c r="B12" s="42"/>
      <c r="C12" s="43"/>
      <c r="D12" s="43"/>
      <c r="E12" s="37" t="s">
        <v>78</v>
      </c>
      <c r="F12" s="43"/>
      <c r="G12" s="43"/>
      <c r="H12" s="43"/>
      <c r="I12" s="43"/>
      <c r="J12" s="45"/>
    </row>
    <row r="13">
      <c r="A13" s="35" t="s">
        <v>38</v>
      </c>
      <c r="B13" s="35">
        <v>2</v>
      </c>
      <c r="C13" s="36" t="s">
        <v>79</v>
      </c>
      <c r="D13" s="35" t="s">
        <v>40</v>
      </c>
      <c r="E13" s="37" t="s">
        <v>80</v>
      </c>
      <c r="F13" s="38" t="s">
        <v>81</v>
      </c>
      <c r="G13" s="39">
        <v>112.48399999999999</v>
      </c>
      <c r="H13" s="40">
        <v>0</v>
      </c>
      <c r="I13" s="40">
        <f>ROUND(G13*H13,P4)</f>
        <v>0</v>
      </c>
      <c r="J13" s="38" t="s">
        <v>43</v>
      </c>
      <c r="O13" s="41">
        <f>I13*0.21</f>
        <v>0</v>
      </c>
      <c r="P13">
        <v>3</v>
      </c>
    </row>
    <row r="14">
      <c r="A14" s="35" t="s">
        <v>44</v>
      </c>
      <c r="B14" s="42"/>
      <c r="C14" s="43"/>
      <c r="D14" s="43"/>
      <c r="E14" s="37" t="s">
        <v>82</v>
      </c>
      <c r="F14" s="43"/>
      <c r="G14" s="43"/>
      <c r="H14" s="43"/>
      <c r="I14" s="43"/>
      <c r="J14" s="45"/>
    </row>
    <row r="15">
      <c r="A15" s="35" t="s">
        <v>76</v>
      </c>
      <c r="B15" s="42"/>
      <c r="C15" s="43"/>
      <c r="D15" s="43"/>
      <c r="E15" s="49" t="s">
        <v>83</v>
      </c>
      <c r="F15" s="43"/>
      <c r="G15" s="43"/>
      <c r="H15" s="43"/>
      <c r="I15" s="43"/>
      <c r="J15" s="45"/>
    </row>
    <row r="16" ht="120">
      <c r="A16" s="35" t="s">
        <v>45</v>
      </c>
      <c r="B16" s="42"/>
      <c r="C16" s="43"/>
      <c r="D16" s="43"/>
      <c r="E16" s="37" t="s">
        <v>84</v>
      </c>
      <c r="F16" s="43"/>
      <c r="G16" s="43"/>
      <c r="H16" s="43"/>
      <c r="I16" s="43"/>
      <c r="J16" s="45"/>
    </row>
    <row r="17">
      <c r="A17" s="35" t="s">
        <v>38</v>
      </c>
      <c r="B17" s="35">
        <v>3</v>
      </c>
      <c r="C17" s="36" t="s">
        <v>85</v>
      </c>
      <c r="D17" s="35" t="s">
        <v>40</v>
      </c>
      <c r="E17" s="37" t="s">
        <v>86</v>
      </c>
      <c r="F17" s="38" t="s">
        <v>81</v>
      </c>
      <c r="G17" s="39">
        <v>145.215</v>
      </c>
      <c r="H17" s="40">
        <v>0</v>
      </c>
      <c r="I17" s="40">
        <f>ROUND(G17*H17,P4)</f>
        <v>0</v>
      </c>
      <c r="J17" s="38" t="s">
        <v>43</v>
      </c>
      <c r="O17" s="41">
        <f>I17*0.21</f>
        <v>0</v>
      </c>
      <c r="P17">
        <v>3</v>
      </c>
    </row>
    <row r="18" ht="45">
      <c r="A18" s="35" t="s">
        <v>44</v>
      </c>
      <c r="B18" s="42"/>
      <c r="C18" s="43"/>
      <c r="D18" s="43"/>
      <c r="E18" s="37" t="s">
        <v>87</v>
      </c>
      <c r="F18" s="43"/>
      <c r="G18" s="43"/>
      <c r="H18" s="43"/>
      <c r="I18" s="43"/>
      <c r="J18" s="45"/>
    </row>
    <row r="19">
      <c r="A19" s="35" t="s">
        <v>76</v>
      </c>
      <c r="B19" s="42"/>
      <c r="C19" s="43"/>
      <c r="D19" s="43"/>
      <c r="E19" s="49" t="s">
        <v>88</v>
      </c>
      <c r="F19" s="43"/>
      <c r="G19" s="43"/>
      <c r="H19" s="43"/>
      <c r="I19" s="43"/>
      <c r="J19" s="45"/>
    </row>
    <row r="20" ht="409.5">
      <c r="A20" s="35" t="s">
        <v>45</v>
      </c>
      <c r="B20" s="42"/>
      <c r="C20" s="43"/>
      <c r="D20" s="43"/>
      <c r="E20" s="37" t="s">
        <v>89</v>
      </c>
      <c r="F20" s="43"/>
      <c r="G20" s="43"/>
      <c r="H20" s="43"/>
      <c r="I20" s="43"/>
      <c r="J20" s="45"/>
    </row>
    <row r="21">
      <c r="A21" s="29" t="s">
        <v>35</v>
      </c>
      <c r="B21" s="30"/>
      <c r="C21" s="31" t="s">
        <v>90</v>
      </c>
      <c r="D21" s="32"/>
      <c r="E21" s="29" t="s">
        <v>91</v>
      </c>
      <c r="F21" s="32"/>
      <c r="G21" s="32"/>
      <c r="H21" s="32"/>
      <c r="I21" s="33">
        <f>SUMIFS(I22:I45,A22:A45,"P")</f>
        <v>0</v>
      </c>
      <c r="J21" s="34"/>
    </row>
    <row r="22">
      <c r="A22" s="35" t="s">
        <v>38</v>
      </c>
      <c r="B22" s="35">
        <v>4</v>
      </c>
      <c r="C22" s="36" t="s">
        <v>92</v>
      </c>
      <c r="D22" s="35" t="s">
        <v>40</v>
      </c>
      <c r="E22" s="37" t="s">
        <v>93</v>
      </c>
      <c r="F22" s="38" t="s">
        <v>74</v>
      </c>
      <c r="G22" s="39">
        <v>2904.3000000000002</v>
      </c>
      <c r="H22" s="40">
        <v>0</v>
      </c>
      <c r="I22" s="40">
        <f>ROUND(G22*H22,P4)</f>
        <v>0</v>
      </c>
      <c r="J22" s="38" t="s">
        <v>43</v>
      </c>
      <c r="O22" s="41">
        <f>I22*0.21</f>
        <v>0</v>
      </c>
      <c r="P22">
        <v>3</v>
      </c>
    </row>
    <row r="23" ht="270">
      <c r="A23" s="35" t="s">
        <v>44</v>
      </c>
      <c r="B23" s="42"/>
      <c r="C23" s="43"/>
      <c r="D23" s="43"/>
      <c r="E23" s="37" t="s">
        <v>94</v>
      </c>
      <c r="F23" s="43"/>
      <c r="G23" s="43"/>
      <c r="H23" s="43"/>
      <c r="I23" s="43"/>
      <c r="J23" s="45"/>
    </row>
    <row r="24" ht="30">
      <c r="A24" s="35" t="s">
        <v>76</v>
      </c>
      <c r="B24" s="42"/>
      <c r="C24" s="43"/>
      <c r="D24" s="43"/>
      <c r="E24" s="49" t="s">
        <v>95</v>
      </c>
      <c r="F24" s="43"/>
      <c r="G24" s="43"/>
      <c r="H24" s="43"/>
      <c r="I24" s="43"/>
      <c r="J24" s="45"/>
    </row>
    <row r="25" ht="120">
      <c r="A25" s="35" t="s">
        <v>45</v>
      </c>
      <c r="B25" s="42"/>
      <c r="C25" s="43"/>
      <c r="D25" s="43"/>
      <c r="E25" s="37" t="s">
        <v>96</v>
      </c>
      <c r="F25" s="43"/>
      <c r="G25" s="43"/>
      <c r="H25" s="43"/>
      <c r="I25" s="43"/>
      <c r="J25" s="45"/>
    </row>
    <row r="26">
      <c r="A26" s="35" t="s">
        <v>38</v>
      </c>
      <c r="B26" s="35">
        <v>5</v>
      </c>
      <c r="C26" s="36" t="s">
        <v>97</v>
      </c>
      <c r="D26" s="35" t="s">
        <v>40</v>
      </c>
      <c r="E26" s="37" t="s">
        <v>98</v>
      </c>
      <c r="F26" s="38" t="s">
        <v>74</v>
      </c>
      <c r="G26" s="39">
        <v>514</v>
      </c>
      <c r="H26" s="40">
        <v>0</v>
      </c>
      <c r="I26" s="40">
        <f>ROUND(G26*H26,P4)</f>
        <v>0</v>
      </c>
      <c r="J26" s="38" t="s">
        <v>43</v>
      </c>
      <c r="O26" s="41">
        <f>I26*0.21</f>
        <v>0</v>
      </c>
      <c r="P26">
        <v>3</v>
      </c>
    </row>
    <row r="27" ht="30">
      <c r="A27" s="35" t="s">
        <v>44</v>
      </c>
      <c r="B27" s="42"/>
      <c r="C27" s="43"/>
      <c r="D27" s="43"/>
      <c r="E27" s="37" t="s">
        <v>99</v>
      </c>
      <c r="F27" s="43"/>
      <c r="G27" s="43"/>
      <c r="H27" s="43"/>
      <c r="I27" s="43"/>
      <c r="J27" s="45"/>
    </row>
    <row r="28" ht="45">
      <c r="A28" s="35" t="s">
        <v>76</v>
      </c>
      <c r="B28" s="42"/>
      <c r="C28" s="43"/>
      <c r="D28" s="43"/>
      <c r="E28" s="49" t="s">
        <v>100</v>
      </c>
      <c r="F28" s="43"/>
      <c r="G28" s="43"/>
      <c r="H28" s="43"/>
      <c r="I28" s="43"/>
      <c r="J28" s="45"/>
    </row>
    <row r="29" ht="120">
      <c r="A29" s="35" t="s">
        <v>45</v>
      </c>
      <c r="B29" s="42"/>
      <c r="C29" s="43"/>
      <c r="D29" s="43"/>
      <c r="E29" s="37" t="s">
        <v>101</v>
      </c>
      <c r="F29" s="43"/>
      <c r="G29" s="43"/>
      <c r="H29" s="43"/>
      <c r="I29" s="43"/>
      <c r="J29" s="45"/>
    </row>
    <row r="30">
      <c r="A30" s="35" t="s">
        <v>38</v>
      </c>
      <c r="B30" s="35">
        <v>6</v>
      </c>
      <c r="C30" s="36" t="s">
        <v>102</v>
      </c>
      <c r="D30" s="35" t="s">
        <v>40</v>
      </c>
      <c r="E30" s="37" t="s">
        <v>103</v>
      </c>
      <c r="F30" s="38" t="s">
        <v>74</v>
      </c>
      <c r="G30" s="39">
        <v>2812.0999999999999</v>
      </c>
      <c r="H30" s="40">
        <v>0</v>
      </c>
      <c r="I30" s="40">
        <f>ROUND(G30*H30,P4)</f>
        <v>0</v>
      </c>
      <c r="J30" s="38" t="s">
        <v>43</v>
      </c>
      <c r="O30" s="41">
        <f>I30*0.21</f>
        <v>0</v>
      </c>
      <c r="P30">
        <v>3</v>
      </c>
    </row>
    <row r="31">
      <c r="A31" s="35" t="s">
        <v>44</v>
      </c>
      <c r="B31" s="42"/>
      <c r="C31" s="43"/>
      <c r="D31" s="43"/>
      <c r="E31" s="44" t="s">
        <v>40</v>
      </c>
      <c r="F31" s="43"/>
      <c r="G31" s="43"/>
      <c r="H31" s="43"/>
      <c r="I31" s="43"/>
      <c r="J31" s="45"/>
    </row>
    <row r="32">
      <c r="A32" s="35" t="s">
        <v>76</v>
      </c>
      <c r="B32" s="42"/>
      <c r="C32" s="43"/>
      <c r="D32" s="43"/>
      <c r="E32" s="49" t="s">
        <v>104</v>
      </c>
      <c r="F32" s="43"/>
      <c r="G32" s="43"/>
      <c r="H32" s="43"/>
      <c r="I32" s="43"/>
      <c r="J32" s="45"/>
    </row>
    <row r="33" ht="120">
      <c r="A33" s="35" t="s">
        <v>45</v>
      </c>
      <c r="B33" s="42"/>
      <c r="C33" s="43"/>
      <c r="D33" s="43"/>
      <c r="E33" s="37" t="s">
        <v>105</v>
      </c>
      <c r="F33" s="43"/>
      <c r="G33" s="43"/>
      <c r="H33" s="43"/>
      <c r="I33" s="43"/>
      <c r="J33" s="45"/>
    </row>
    <row r="34">
      <c r="A34" s="35" t="s">
        <v>38</v>
      </c>
      <c r="B34" s="35">
        <v>7</v>
      </c>
      <c r="C34" s="36" t="s">
        <v>106</v>
      </c>
      <c r="D34" s="35" t="s">
        <v>40</v>
      </c>
      <c r="E34" s="37" t="s">
        <v>107</v>
      </c>
      <c r="F34" s="38" t="s">
        <v>74</v>
      </c>
      <c r="G34" s="39">
        <v>2812.0999999999999</v>
      </c>
      <c r="H34" s="40">
        <v>0</v>
      </c>
      <c r="I34" s="40">
        <f>ROUND(G34*H34,P4)</f>
        <v>0</v>
      </c>
      <c r="J34" s="38" t="s">
        <v>43</v>
      </c>
      <c r="O34" s="41">
        <f>I34*0.21</f>
        <v>0</v>
      </c>
      <c r="P34">
        <v>3</v>
      </c>
    </row>
    <row r="35" ht="30">
      <c r="A35" s="35" t="s">
        <v>44</v>
      </c>
      <c r="B35" s="42"/>
      <c r="C35" s="43"/>
      <c r="D35" s="43"/>
      <c r="E35" s="37" t="s">
        <v>108</v>
      </c>
      <c r="F35" s="43"/>
      <c r="G35" s="43"/>
      <c r="H35" s="43"/>
      <c r="I35" s="43"/>
      <c r="J35" s="45"/>
    </row>
    <row r="36">
      <c r="A36" s="35" t="s">
        <v>76</v>
      </c>
      <c r="B36" s="42"/>
      <c r="C36" s="43"/>
      <c r="D36" s="43"/>
      <c r="E36" s="49" t="s">
        <v>109</v>
      </c>
      <c r="F36" s="43"/>
      <c r="G36" s="43"/>
      <c r="H36" s="43"/>
      <c r="I36" s="43"/>
      <c r="J36" s="45"/>
    </row>
    <row r="37" ht="195">
      <c r="A37" s="35" t="s">
        <v>45</v>
      </c>
      <c r="B37" s="42"/>
      <c r="C37" s="43"/>
      <c r="D37" s="43"/>
      <c r="E37" s="37" t="s">
        <v>110</v>
      </c>
      <c r="F37" s="43"/>
      <c r="G37" s="43"/>
      <c r="H37" s="43"/>
      <c r="I37" s="43"/>
      <c r="J37" s="45"/>
    </row>
    <row r="38">
      <c r="A38" s="35" t="s">
        <v>38</v>
      </c>
      <c r="B38" s="35">
        <v>8</v>
      </c>
      <c r="C38" s="36" t="s">
        <v>111</v>
      </c>
      <c r="D38" s="35" t="s">
        <v>40</v>
      </c>
      <c r="E38" s="37" t="s">
        <v>112</v>
      </c>
      <c r="F38" s="38" t="s">
        <v>74</v>
      </c>
      <c r="G38" s="39">
        <v>2858.1999999999998</v>
      </c>
      <c r="H38" s="40">
        <v>0</v>
      </c>
      <c r="I38" s="40">
        <f>ROUND(G38*H38,P4)</f>
        <v>0</v>
      </c>
      <c r="J38" s="38" t="s">
        <v>43</v>
      </c>
      <c r="O38" s="41">
        <f>I38*0.21</f>
        <v>0</v>
      </c>
      <c r="P38">
        <v>3</v>
      </c>
    </row>
    <row r="39" ht="30">
      <c r="A39" s="35" t="s">
        <v>44</v>
      </c>
      <c r="B39" s="42"/>
      <c r="C39" s="43"/>
      <c r="D39" s="43"/>
      <c r="E39" s="37" t="s">
        <v>108</v>
      </c>
      <c r="F39" s="43"/>
      <c r="G39" s="43"/>
      <c r="H39" s="43"/>
      <c r="I39" s="43"/>
      <c r="J39" s="45"/>
    </row>
    <row r="40">
      <c r="A40" s="35" t="s">
        <v>76</v>
      </c>
      <c r="B40" s="42"/>
      <c r="C40" s="43"/>
      <c r="D40" s="43"/>
      <c r="E40" s="49" t="s">
        <v>113</v>
      </c>
      <c r="F40" s="43"/>
      <c r="G40" s="43"/>
      <c r="H40" s="43"/>
      <c r="I40" s="43"/>
      <c r="J40" s="45"/>
    </row>
    <row r="41" ht="195">
      <c r="A41" s="35" t="s">
        <v>45</v>
      </c>
      <c r="B41" s="42"/>
      <c r="C41" s="43"/>
      <c r="D41" s="43"/>
      <c r="E41" s="37" t="s">
        <v>110</v>
      </c>
      <c r="F41" s="43"/>
      <c r="G41" s="43"/>
      <c r="H41" s="43"/>
      <c r="I41" s="43"/>
      <c r="J41" s="45"/>
    </row>
    <row r="42">
      <c r="A42" s="35" t="s">
        <v>38</v>
      </c>
      <c r="B42" s="35">
        <v>9</v>
      </c>
      <c r="C42" s="36" t="s">
        <v>114</v>
      </c>
      <c r="D42" s="35" t="s">
        <v>40</v>
      </c>
      <c r="E42" s="37" t="s">
        <v>115</v>
      </c>
      <c r="F42" s="38" t="s">
        <v>116</v>
      </c>
      <c r="G42" s="39">
        <v>102.23999999999999</v>
      </c>
      <c r="H42" s="40">
        <v>0</v>
      </c>
      <c r="I42" s="40">
        <f>ROUND(G42*H42,P4)</f>
        <v>0</v>
      </c>
      <c r="J42" s="38" t="s">
        <v>43</v>
      </c>
      <c r="O42" s="41">
        <f>I42*0.21</f>
        <v>0</v>
      </c>
      <c r="P42">
        <v>3</v>
      </c>
    </row>
    <row r="43">
      <c r="A43" s="35" t="s">
        <v>44</v>
      </c>
      <c r="B43" s="42"/>
      <c r="C43" s="43"/>
      <c r="D43" s="43"/>
      <c r="E43" s="44" t="s">
        <v>40</v>
      </c>
      <c r="F43" s="43"/>
      <c r="G43" s="43"/>
      <c r="H43" s="43"/>
      <c r="I43" s="43"/>
      <c r="J43" s="45"/>
    </row>
    <row r="44">
      <c r="A44" s="35" t="s">
        <v>76</v>
      </c>
      <c r="B44" s="42"/>
      <c r="C44" s="43"/>
      <c r="D44" s="43"/>
      <c r="E44" s="49" t="s">
        <v>117</v>
      </c>
      <c r="F44" s="43"/>
      <c r="G44" s="43"/>
      <c r="H44" s="43"/>
      <c r="I44" s="43"/>
      <c r="J44" s="45"/>
    </row>
    <row r="45" ht="75">
      <c r="A45" s="35" t="s">
        <v>45</v>
      </c>
      <c r="B45" s="42"/>
      <c r="C45" s="43"/>
      <c r="D45" s="43"/>
      <c r="E45" s="37" t="s">
        <v>118</v>
      </c>
      <c r="F45" s="43"/>
      <c r="G45" s="43"/>
      <c r="H45" s="43"/>
      <c r="I45" s="43"/>
      <c r="J45" s="45"/>
    </row>
    <row r="46">
      <c r="A46" s="29" t="s">
        <v>35</v>
      </c>
      <c r="B46" s="30"/>
      <c r="C46" s="31" t="s">
        <v>119</v>
      </c>
      <c r="D46" s="32"/>
      <c r="E46" s="29" t="s">
        <v>120</v>
      </c>
      <c r="F46" s="32"/>
      <c r="G46" s="32"/>
      <c r="H46" s="32"/>
      <c r="I46" s="33">
        <f>SUMIFS(I47:I52,A47:A52,"P")</f>
        <v>0</v>
      </c>
      <c r="J46" s="34"/>
    </row>
    <row r="47">
      <c r="A47" s="35" t="s">
        <v>38</v>
      </c>
      <c r="B47" s="35">
        <v>10</v>
      </c>
      <c r="C47" s="36" t="s">
        <v>121</v>
      </c>
      <c r="D47" s="35" t="s">
        <v>40</v>
      </c>
      <c r="E47" s="37" t="s">
        <v>122</v>
      </c>
      <c r="F47" s="38" t="s">
        <v>123</v>
      </c>
      <c r="G47" s="39">
        <v>7</v>
      </c>
      <c r="H47" s="40">
        <v>0</v>
      </c>
      <c r="I47" s="40">
        <f>ROUND(G47*H47,P4)</f>
        <v>0</v>
      </c>
      <c r="J47" s="38" t="s">
        <v>43</v>
      </c>
      <c r="O47" s="41">
        <f>I47*0.21</f>
        <v>0</v>
      </c>
      <c r="P47">
        <v>3</v>
      </c>
    </row>
    <row r="48">
      <c r="A48" s="35" t="s">
        <v>44</v>
      </c>
      <c r="B48" s="42"/>
      <c r="C48" s="43"/>
      <c r="D48" s="43"/>
      <c r="E48" s="44" t="s">
        <v>40</v>
      </c>
      <c r="F48" s="43"/>
      <c r="G48" s="43"/>
      <c r="H48" s="43"/>
      <c r="I48" s="43"/>
      <c r="J48" s="45"/>
    </row>
    <row r="49" ht="75">
      <c r="A49" s="35" t="s">
        <v>45</v>
      </c>
      <c r="B49" s="42"/>
      <c r="C49" s="43"/>
      <c r="D49" s="43"/>
      <c r="E49" s="37" t="s">
        <v>124</v>
      </c>
      <c r="F49" s="43"/>
      <c r="G49" s="43"/>
      <c r="H49" s="43"/>
      <c r="I49" s="43"/>
      <c r="J49" s="45"/>
    </row>
    <row r="50">
      <c r="A50" s="35" t="s">
        <v>38</v>
      </c>
      <c r="B50" s="35">
        <v>11</v>
      </c>
      <c r="C50" s="36" t="s">
        <v>125</v>
      </c>
      <c r="D50" s="35" t="s">
        <v>40</v>
      </c>
      <c r="E50" s="37" t="s">
        <v>126</v>
      </c>
      <c r="F50" s="38" t="s">
        <v>123</v>
      </c>
      <c r="G50" s="39">
        <v>6</v>
      </c>
      <c r="H50" s="40">
        <v>0</v>
      </c>
      <c r="I50" s="40">
        <f>ROUND(G50*H50,P4)</f>
        <v>0</v>
      </c>
      <c r="J50" s="38" t="s">
        <v>43</v>
      </c>
      <c r="O50" s="41">
        <f>I50*0.21</f>
        <v>0</v>
      </c>
      <c r="P50">
        <v>3</v>
      </c>
    </row>
    <row r="51">
      <c r="A51" s="35" t="s">
        <v>44</v>
      </c>
      <c r="B51" s="42"/>
      <c r="C51" s="43"/>
      <c r="D51" s="43"/>
      <c r="E51" s="44" t="s">
        <v>40</v>
      </c>
      <c r="F51" s="43"/>
      <c r="G51" s="43"/>
      <c r="H51" s="43"/>
      <c r="I51" s="43"/>
      <c r="J51" s="45"/>
    </row>
    <row r="52" ht="75">
      <c r="A52" s="35" t="s">
        <v>45</v>
      </c>
      <c r="B52" s="42"/>
      <c r="C52" s="43"/>
      <c r="D52" s="43"/>
      <c r="E52" s="37" t="s">
        <v>124</v>
      </c>
      <c r="F52" s="43"/>
      <c r="G52" s="43"/>
      <c r="H52" s="43"/>
      <c r="I52" s="43"/>
      <c r="J52" s="45"/>
    </row>
    <row r="53">
      <c r="A53" s="29" t="s">
        <v>35</v>
      </c>
      <c r="B53" s="30"/>
      <c r="C53" s="31" t="s">
        <v>127</v>
      </c>
      <c r="D53" s="32"/>
      <c r="E53" s="29" t="s">
        <v>128</v>
      </c>
      <c r="F53" s="32"/>
      <c r="G53" s="32"/>
      <c r="H53" s="32"/>
      <c r="I53" s="33">
        <f>SUMIFS(I54:I68,A54:A68,"P")</f>
        <v>0</v>
      </c>
      <c r="J53" s="34"/>
    </row>
    <row r="54">
      <c r="A54" s="35" t="s">
        <v>38</v>
      </c>
      <c r="B54" s="35">
        <v>12</v>
      </c>
      <c r="C54" s="36" t="s">
        <v>129</v>
      </c>
      <c r="D54" s="35" t="s">
        <v>40</v>
      </c>
      <c r="E54" s="37" t="s">
        <v>130</v>
      </c>
      <c r="F54" s="38" t="s">
        <v>123</v>
      </c>
      <c r="G54" s="39">
        <v>20</v>
      </c>
      <c r="H54" s="40">
        <v>0</v>
      </c>
      <c r="I54" s="40">
        <f>ROUND(G54*H54,P4)</f>
        <v>0</v>
      </c>
      <c r="J54" s="38" t="s">
        <v>43</v>
      </c>
      <c r="O54" s="41">
        <f>I54*0.21</f>
        <v>0</v>
      </c>
      <c r="P54">
        <v>3</v>
      </c>
    </row>
    <row r="55">
      <c r="A55" s="35" t="s">
        <v>44</v>
      </c>
      <c r="B55" s="42"/>
      <c r="C55" s="43"/>
      <c r="D55" s="43"/>
      <c r="E55" s="44" t="s">
        <v>40</v>
      </c>
      <c r="F55" s="43"/>
      <c r="G55" s="43"/>
      <c r="H55" s="43"/>
      <c r="I55" s="43"/>
      <c r="J55" s="45"/>
    </row>
    <row r="56" ht="30">
      <c r="A56" s="35" t="s">
        <v>76</v>
      </c>
      <c r="B56" s="42"/>
      <c r="C56" s="43"/>
      <c r="D56" s="43"/>
      <c r="E56" s="49" t="s">
        <v>131</v>
      </c>
      <c r="F56" s="43"/>
      <c r="G56" s="43"/>
      <c r="H56" s="43"/>
      <c r="I56" s="43"/>
      <c r="J56" s="45"/>
    </row>
    <row r="57" ht="90">
      <c r="A57" s="35" t="s">
        <v>45</v>
      </c>
      <c r="B57" s="42"/>
      <c r="C57" s="43"/>
      <c r="D57" s="43"/>
      <c r="E57" s="37" t="s">
        <v>132</v>
      </c>
      <c r="F57" s="43"/>
      <c r="G57" s="43"/>
      <c r="H57" s="43"/>
      <c r="I57" s="43"/>
      <c r="J57" s="45"/>
    </row>
    <row r="58" ht="30">
      <c r="A58" s="35" t="s">
        <v>38</v>
      </c>
      <c r="B58" s="35">
        <v>13</v>
      </c>
      <c r="C58" s="36" t="s">
        <v>133</v>
      </c>
      <c r="D58" s="35" t="s">
        <v>40</v>
      </c>
      <c r="E58" s="37" t="s">
        <v>134</v>
      </c>
      <c r="F58" s="38" t="s">
        <v>74</v>
      </c>
      <c r="G58" s="39">
        <v>115.25</v>
      </c>
      <c r="H58" s="40">
        <v>0</v>
      </c>
      <c r="I58" s="40">
        <f>ROUND(G58*H58,P4)</f>
        <v>0</v>
      </c>
      <c r="J58" s="38" t="s">
        <v>43</v>
      </c>
      <c r="O58" s="41">
        <f>I58*0.21</f>
        <v>0</v>
      </c>
      <c r="P58">
        <v>3</v>
      </c>
    </row>
    <row r="59">
      <c r="A59" s="35" t="s">
        <v>44</v>
      </c>
      <c r="B59" s="42"/>
      <c r="C59" s="43"/>
      <c r="D59" s="43"/>
      <c r="E59" s="44" t="s">
        <v>40</v>
      </c>
      <c r="F59" s="43"/>
      <c r="G59" s="43"/>
      <c r="H59" s="43"/>
      <c r="I59" s="43"/>
      <c r="J59" s="45"/>
    </row>
    <row r="60">
      <c r="A60" s="35" t="s">
        <v>76</v>
      </c>
      <c r="B60" s="42"/>
      <c r="C60" s="43"/>
      <c r="D60" s="43"/>
      <c r="E60" s="49" t="s">
        <v>135</v>
      </c>
      <c r="F60" s="43"/>
      <c r="G60" s="43"/>
      <c r="H60" s="43"/>
      <c r="I60" s="43"/>
      <c r="J60" s="45"/>
    </row>
    <row r="61" ht="105">
      <c r="A61" s="35" t="s">
        <v>45</v>
      </c>
      <c r="B61" s="42"/>
      <c r="C61" s="43"/>
      <c r="D61" s="43"/>
      <c r="E61" s="37" t="s">
        <v>136</v>
      </c>
      <c r="F61" s="43"/>
      <c r="G61" s="43"/>
      <c r="H61" s="43"/>
      <c r="I61" s="43"/>
      <c r="J61" s="45"/>
    </row>
    <row r="62" ht="30">
      <c r="A62" s="35" t="s">
        <v>38</v>
      </c>
      <c r="B62" s="35">
        <v>14</v>
      </c>
      <c r="C62" s="36" t="s">
        <v>137</v>
      </c>
      <c r="D62" s="35" t="s">
        <v>40</v>
      </c>
      <c r="E62" s="37" t="s">
        <v>138</v>
      </c>
      <c r="F62" s="38" t="s">
        <v>116</v>
      </c>
      <c r="G62" s="39">
        <v>50</v>
      </c>
      <c r="H62" s="40">
        <v>0</v>
      </c>
      <c r="I62" s="40">
        <f>ROUND(G62*H62,P4)</f>
        <v>0</v>
      </c>
      <c r="J62" s="38" t="s">
        <v>43</v>
      </c>
      <c r="O62" s="41">
        <f>I62*0.21</f>
        <v>0</v>
      </c>
      <c r="P62">
        <v>3</v>
      </c>
    </row>
    <row r="63">
      <c r="A63" s="35" t="s">
        <v>44</v>
      </c>
      <c r="B63" s="42"/>
      <c r="C63" s="43"/>
      <c r="D63" s="43"/>
      <c r="E63" s="44" t="s">
        <v>40</v>
      </c>
      <c r="F63" s="43"/>
      <c r="G63" s="43"/>
      <c r="H63" s="43"/>
      <c r="I63" s="43"/>
      <c r="J63" s="45"/>
    </row>
    <row r="64" ht="90">
      <c r="A64" s="35" t="s">
        <v>45</v>
      </c>
      <c r="B64" s="42"/>
      <c r="C64" s="43"/>
      <c r="D64" s="43"/>
      <c r="E64" s="37" t="s">
        <v>139</v>
      </c>
      <c r="F64" s="43"/>
      <c r="G64" s="43"/>
      <c r="H64" s="43"/>
      <c r="I64" s="43"/>
      <c r="J64" s="45"/>
    </row>
    <row r="65">
      <c r="A65" s="35" t="s">
        <v>38</v>
      </c>
      <c r="B65" s="35">
        <v>15</v>
      </c>
      <c r="C65" s="36" t="s">
        <v>140</v>
      </c>
      <c r="D65" s="35" t="s">
        <v>40</v>
      </c>
      <c r="E65" s="37" t="s">
        <v>141</v>
      </c>
      <c r="F65" s="38" t="s">
        <v>116</v>
      </c>
      <c r="G65" s="39">
        <v>102.23999999999999</v>
      </c>
      <c r="H65" s="40">
        <v>0</v>
      </c>
      <c r="I65" s="40">
        <f>ROUND(G65*H65,P4)</f>
        <v>0</v>
      </c>
      <c r="J65" s="38" t="s">
        <v>43</v>
      </c>
      <c r="O65" s="41">
        <f>I65*0.21</f>
        <v>0</v>
      </c>
      <c r="P65">
        <v>3</v>
      </c>
    </row>
    <row r="66">
      <c r="A66" s="35" t="s">
        <v>44</v>
      </c>
      <c r="B66" s="42"/>
      <c r="C66" s="43"/>
      <c r="D66" s="43"/>
      <c r="E66" s="44" t="s">
        <v>40</v>
      </c>
      <c r="F66" s="43"/>
      <c r="G66" s="43"/>
      <c r="H66" s="43"/>
      <c r="I66" s="43"/>
      <c r="J66" s="45"/>
    </row>
    <row r="67">
      <c r="A67" s="35" t="s">
        <v>76</v>
      </c>
      <c r="B67" s="42"/>
      <c r="C67" s="43"/>
      <c r="D67" s="43"/>
      <c r="E67" s="49" t="s">
        <v>117</v>
      </c>
      <c r="F67" s="43"/>
      <c r="G67" s="43"/>
      <c r="H67" s="43"/>
      <c r="I67" s="43"/>
      <c r="J67" s="45"/>
    </row>
    <row r="68" ht="75">
      <c r="A68" s="35" t="s">
        <v>45</v>
      </c>
      <c r="B68" s="46"/>
      <c r="C68" s="47"/>
      <c r="D68" s="47"/>
      <c r="E68" s="37" t="s">
        <v>142</v>
      </c>
      <c r="F68" s="47"/>
      <c r="G68" s="47"/>
      <c r="H68" s="47"/>
      <c r="I68" s="47"/>
      <c r="J6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SUMIFS(I8:I54,A8:A54,"SD")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70</v>
      </c>
      <c r="D8" s="32"/>
      <c r="E8" s="29" t="s">
        <v>71</v>
      </c>
      <c r="F8" s="32"/>
      <c r="G8" s="32"/>
      <c r="H8" s="32"/>
      <c r="I8" s="33">
        <f>SUMIFS(I9:I12,A9:A12,"P")</f>
        <v>0</v>
      </c>
      <c r="J8" s="34"/>
    </row>
    <row r="9">
      <c r="A9" s="35" t="s">
        <v>38</v>
      </c>
      <c r="B9" s="35">
        <v>1</v>
      </c>
      <c r="C9" s="36" t="s">
        <v>143</v>
      </c>
      <c r="D9" s="35" t="s">
        <v>40</v>
      </c>
      <c r="E9" s="37" t="s">
        <v>144</v>
      </c>
      <c r="F9" s="38" t="s">
        <v>81</v>
      </c>
      <c r="G9" s="39">
        <v>145.215</v>
      </c>
      <c r="H9" s="40">
        <v>0</v>
      </c>
      <c r="I9" s="40">
        <f>ROUND(G9*H9,P4)</f>
        <v>0</v>
      </c>
      <c r="J9" s="38" t="s">
        <v>43</v>
      </c>
      <c r="O9" s="41">
        <f>I9*0.21</f>
        <v>0</v>
      </c>
      <c r="P9">
        <v>3</v>
      </c>
    </row>
    <row r="10">
      <c r="A10" s="35" t="s">
        <v>44</v>
      </c>
      <c r="B10" s="42"/>
      <c r="C10" s="43"/>
      <c r="D10" s="43"/>
      <c r="E10" s="37" t="s">
        <v>145</v>
      </c>
      <c r="F10" s="43"/>
      <c r="G10" s="43"/>
      <c r="H10" s="43"/>
      <c r="I10" s="43"/>
      <c r="J10" s="45"/>
    </row>
    <row r="11" ht="30">
      <c r="A11" s="35" t="s">
        <v>76</v>
      </c>
      <c r="B11" s="42"/>
      <c r="C11" s="43"/>
      <c r="D11" s="43"/>
      <c r="E11" s="49" t="s">
        <v>146</v>
      </c>
      <c r="F11" s="43"/>
      <c r="G11" s="43"/>
      <c r="H11" s="43"/>
      <c r="I11" s="43"/>
      <c r="J11" s="45"/>
    </row>
    <row r="12" ht="270">
      <c r="A12" s="35" t="s">
        <v>45</v>
      </c>
      <c r="B12" s="42"/>
      <c r="C12" s="43"/>
      <c r="D12" s="43"/>
      <c r="E12" s="37" t="s">
        <v>147</v>
      </c>
      <c r="F12" s="43"/>
      <c r="G12" s="43"/>
      <c r="H12" s="43"/>
      <c r="I12" s="43"/>
      <c r="J12" s="45"/>
    </row>
    <row r="13">
      <c r="A13" s="29" t="s">
        <v>35</v>
      </c>
      <c r="B13" s="30"/>
      <c r="C13" s="31" t="s">
        <v>90</v>
      </c>
      <c r="D13" s="32"/>
      <c r="E13" s="29" t="s">
        <v>91</v>
      </c>
      <c r="F13" s="32"/>
      <c r="G13" s="32"/>
      <c r="H13" s="32"/>
      <c r="I13" s="33">
        <f>SUMIFS(I14:I41,A14:A41,"P")</f>
        <v>0</v>
      </c>
      <c r="J13" s="34"/>
    </row>
    <row r="14">
      <c r="A14" s="35" t="s">
        <v>38</v>
      </c>
      <c r="B14" s="35">
        <v>2</v>
      </c>
      <c r="C14" s="36" t="s">
        <v>92</v>
      </c>
      <c r="D14" s="35" t="s">
        <v>40</v>
      </c>
      <c r="E14" s="37" t="s">
        <v>93</v>
      </c>
      <c r="F14" s="38" t="s">
        <v>74</v>
      </c>
      <c r="G14" s="39">
        <v>3212</v>
      </c>
      <c r="H14" s="40">
        <v>0</v>
      </c>
      <c r="I14" s="40">
        <f>ROUND(G14*H14,P4)</f>
        <v>0</v>
      </c>
      <c r="J14" s="38" t="s">
        <v>43</v>
      </c>
      <c r="O14" s="41">
        <f>I14*0.21</f>
        <v>0</v>
      </c>
      <c r="P14">
        <v>3</v>
      </c>
    </row>
    <row r="15" ht="330">
      <c r="A15" s="35" t="s">
        <v>44</v>
      </c>
      <c r="B15" s="42"/>
      <c r="C15" s="43"/>
      <c r="D15" s="43"/>
      <c r="E15" s="37" t="s">
        <v>148</v>
      </c>
      <c r="F15" s="43"/>
      <c r="G15" s="43"/>
      <c r="H15" s="43"/>
      <c r="I15" s="43"/>
      <c r="J15" s="45"/>
    </row>
    <row r="16" ht="30">
      <c r="A16" s="35" t="s">
        <v>76</v>
      </c>
      <c r="B16" s="42"/>
      <c r="C16" s="43"/>
      <c r="D16" s="43"/>
      <c r="E16" s="49" t="s">
        <v>149</v>
      </c>
      <c r="F16" s="43"/>
      <c r="G16" s="43"/>
      <c r="H16" s="43"/>
      <c r="I16" s="43"/>
      <c r="J16" s="45"/>
    </row>
    <row r="17" ht="120">
      <c r="A17" s="35" t="s">
        <v>45</v>
      </c>
      <c r="B17" s="42"/>
      <c r="C17" s="43"/>
      <c r="D17" s="43"/>
      <c r="E17" s="37" t="s">
        <v>96</v>
      </c>
      <c r="F17" s="43"/>
      <c r="G17" s="43"/>
      <c r="H17" s="43"/>
      <c r="I17" s="43"/>
      <c r="J17" s="45"/>
    </row>
    <row r="18">
      <c r="A18" s="35" t="s">
        <v>38</v>
      </c>
      <c r="B18" s="35">
        <v>3</v>
      </c>
      <c r="C18" s="36" t="s">
        <v>150</v>
      </c>
      <c r="D18" s="35" t="s">
        <v>40</v>
      </c>
      <c r="E18" s="37" t="s">
        <v>151</v>
      </c>
      <c r="F18" s="38" t="s">
        <v>81</v>
      </c>
      <c r="G18" s="39">
        <v>103</v>
      </c>
      <c r="H18" s="40">
        <v>0</v>
      </c>
      <c r="I18" s="40">
        <f>ROUND(G18*H18,P4)</f>
        <v>0</v>
      </c>
      <c r="J18" s="38" t="s">
        <v>43</v>
      </c>
      <c r="O18" s="41">
        <f>I18*0.21</f>
        <v>0</v>
      </c>
      <c r="P18">
        <v>3</v>
      </c>
    </row>
    <row r="19">
      <c r="A19" s="35" t="s">
        <v>44</v>
      </c>
      <c r="B19" s="42"/>
      <c r="C19" s="43"/>
      <c r="D19" s="43"/>
      <c r="E19" s="44" t="s">
        <v>40</v>
      </c>
      <c r="F19" s="43"/>
      <c r="G19" s="43"/>
      <c r="H19" s="43"/>
      <c r="I19" s="43"/>
      <c r="J19" s="45"/>
    </row>
    <row r="20">
      <c r="A20" s="35" t="s">
        <v>76</v>
      </c>
      <c r="B20" s="42"/>
      <c r="C20" s="43"/>
      <c r="D20" s="43"/>
      <c r="E20" s="49" t="s">
        <v>152</v>
      </c>
      <c r="F20" s="43"/>
      <c r="G20" s="43"/>
      <c r="H20" s="43"/>
      <c r="I20" s="43"/>
      <c r="J20" s="45"/>
    </row>
    <row r="21" ht="120">
      <c r="A21" s="35" t="s">
        <v>45</v>
      </c>
      <c r="B21" s="42"/>
      <c r="C21" s="43"/>
      <c r="D21" s="43"/>
      <c r="E21" s="37" t="s">
        <v>101</v>
      </c>
      <c r="F21" s="43"/>
      <c r="G21" s="43"/>
      <c r="H21" s="43"/>
      <c r="I21" s="43"/>
      <c r="J21" s="45"/>
    </row>
    <row r="22">
      <c r="A22" s="35" t="s">
        <v>38</v>
      </c>
      <c r="B22" s="35">
        <v>4</v>
      </c>
      <c r="C22" s="36" t="s">
        <v>102</v>
      </c>
      <c r="D22" s="35" t="s">
        <v>40</v>
      </c>
      <c r="E22" s="37" t="s">
        <v>103</v>
      </c>
      <c r="F22" s="38" t="s">
        <v>74</v>
      </c>
      <c r="G22" s="39">
        <v>4429</v>
      </c>
      <c r="H22" s="40">
        <v>0</v>
      </c>
      <c r="I22" s="40">
        <f>ROUND(G22*H22,P4)</f>
        <v>0</v>
      </c>
      <c r="J22" s="38" t="s">
        <v>43</v>
      </c>
      <c r="O22" s="41">
        <f>I22*0.21</f>
        <v>0</v>
      </c>
      <c r="P22">
        <v>3</v>
      </c>
    </row>
    <row r="23">
      <c r="A23" s="35" t="s">
        <v>44</v>
      </c>
      <c r="B23" s="42"/>
      <c r="C23" s="43"/>
      <c r="D23" s="43"/>
      <c r="E23" s="44" t="s">
        <v>40</v>
      </c>
      <c r="F23" s="43"/>
      <c r="G23" s="43"/>
      <c r="H23" s="43"/>
      <c r="I23" s="43"/>
      <c r="J23" s="45"/>
    </row>
    <row r="24" ht="45">
      <c r="A24" s="35" t="s">
        <v>76</v>
      </c>
      <c r="B24" s="42"/>
      <c r="C24" s="43"/>
      <c r="D24" s="43"/>
      <c r="E24" s="49" t="s">
        <v>153</v>
      </c>
      <c r="F24" s="43"/>
      <c r="G24" s="43"/>
      <c r="H24" s="43"/>
      <c r="I24" s="43"/>
      <c r="J24" s="45"/>
    </row>
    <row r="25" ht="120">
      <c r="A25" s="35" t="s">
        <v>45</v>
      </c>
      <c r="B25" s="42"/>
      <c r="C25" s="43"/>
      <c r="D25" s="43"/>
      <c r="E25" s="37" t="s">
        <v>105</v>
      </c>
      <c r="F25" s="43"/>
      <c r="G25" s="43"/>
      <c r="H25" s="43"/>
      <c r="I25" s="43"/>
      <c r="J25" s="45"/>
    </row>
    <row r="26">
      <c r="A26" s="35" t="s">
        <v>38</v>
      </c>
      <c r="B26" s="35">
        <v>5</v>
      </c>
      <c r="C26" s="36" t="s">
        <v>106</v>
      </c>
      <c r="D26" s="35" t="s">
        <v>40</v>
      </c>
      <c r="E26" s="37" t="s">
        <v>107</v>
      </c>
      <c r="F26" s="38" t="s">
        <v>74</v>
      </c>
      <c r="G26" s="39">
        <v>3139</v>
      </c>
      <c r="H26" s="40">
        <v>0</v>
      </c>
      <c r="I26" s="40">
        <f>ROUND(G26*H26,P4)</f>
        <v>0</v>
      </c>
      <c r="J26" s="38" t="s">
        <v>43</v>
      </c>
      <c r="O26" s="41">
        <f>I26*0.21</f>
        <v>0</v>
      </c>
      <c r="P26">
        <v>3</v>
      </c>
    </row>
    <row r="27" ht="45">
      <c r="A27" s="35" t="s">
        <v>44</v>
      </c>
      <c r="B27" s="42"/>
      <c r="C27" s="43"/>
      <c r="D27" s="43"/>
      <c r="E27" s="37" t="s">
        <v>154</v>
      </c>
      <c r="F27" s="43"/>
      <c r="G27" s="43"/>
      <c r="H27" s="43"/>
      <c r="I27" s="43"/>
      <c r="J27" s="45"/>
    </row>
    <row r="28">
      <c r="A28" s="35" t="s">
        <v>76</v>
      </c>
      <c r="B28" s="42"/>
      <c r="C28" s="43"/>
      <c r="D28" s="43"/>
      <c r="E28" s="49" t="s">
        <v>155</v>
      </c>
      <c r="F28" s="43"/>
      <c r="G28" s="43"/>
      <c r="H28" s="43"/>
      <c r="I28" s="43"/>
      <c r="J28" s="45"/>
    </row>
    <row r="29" ht="195">
      <c r="A29" s="35" t="s">
        <v>45</v>
      </c>
      <c r="B29" s="42"/>
      <c r="C29" s="43"/>
      <c r="D29" s="43"/>
      <c r="E29" s="37" t="s">
        <v>110</v>
      </c>
      <c r="F29" s="43"/>
      <c r="G29" s="43"/>
      <c r="H29" s="43"/>
      <c r="I29" s="43"/>
      <c r="J29" s="45"/>
    </row>
    <row r="30">
      <c r="A30" s="35" t="s">
        <v>38</v>
      </c>
      <c r="B30" s="35">
        <v>6</v>
      </c>
      <c r="C30" s="36" t="s">
        <v>156</v>
      </c>
      <c r="D30" s="35" t="s">
        <v>40</v>
      </c>
      <c r="E30" s="37" t="s">
        <v>157</v>
      </c>
      <c r="F30" s="38" t="s">
        <v>74</v>
      </c>
      <c r="G30" s="39">
        <v>1290</v>
      </c>
      <c r="H30" s="40">
        <v>0</v>
      </c>
      <c r="I30" s="40">
        <f>ROUND(G30*H30,P4)</f>
        <v>0</v>
      </c>
      <c r="J30" s="38" t="s">
        <v>43</v>
      </c>
      <c r="O30" s="41">
        <f>I30*0.21</f>
        <v>0</v>
      </c>
      <c r="P30">
        <v>3</v>
      </c>
    </row>
    <row r="31" ht="45">
      <c r="A31" s="35" t="s">
        <v>44</v>
      </c>
      <c r="B31" s="42"/>
      <c r="C31" s="43"/>
      <c r="D31" s="43"/>
      <c r="E31" s="37" t="s">
        <v>158</v>
      </c>
      <c r="F31" s="43"/>
      <c r="G31" s="43"/>
      <c r="H31" s="43"/>
      <c r="I31" s="43"/>
      <c r="J31" s="45"/>
    </row>
    <row r="32">
      <c r="A32" s="35" t="s">
        <v>76</v>
      </c>
      <c r="B32" s="42"/>
      <c r="C32" s="43"/>
      <c r="D32" s="43"/>
      <c r="E32" s="49" t="s">
        <v>159</v>
      </c>
      <c r="F32" s="43"/>
      <c r="G32" s="43"/>
      <c r="H32" s="43"/>
      <c r="I32" s="43"/>
      <c r="J32" s="45"/>
    </row>
    <row r="33" ht="195">
      <c r="A33" s="35" t="s">
        <v>45</v>
      </c>
      <c r="B33" s="42"/>
      <c r="C33" s="43"/>
      <c r="D33" s="43"/>
      <c r="E33" s="37" t="s">
        <v>110</v>
      </c>
      <c r="F33" s="43"/>
      <c r="G33" s="43"/>
      <c r="H33" s="43"/>
      <c r="I33" s="43"/>
      <c r="J33" s="45"/>
    </row>
    <row r="34">
      <c r="A34" s="35" t="s">
        <v>38</v>
      </c>
      <c r="B34" s="35">
        <v>7</v>
      </c>
      <c r="C34" s="36" t="s">
        <v>111</v>
      </c>
      <c r="D34" s="35" t="s">
        <v>40</v>
      </c>
      <c r="E34" s="37" t="s">
        <v>112</v>
      </c>
      <c r="F34" s="38" t="s">
        <v>74</v>
      </c>
      <c r="G34" s="39">
        <v>3175.5</v>
      </c>
      <c r="H34" s="40">
        <v>0</v>
      </c>
      <c r="I34" s="40">
        <f>ROUND(G34*H34,P4)</f>
        <v>0</v>
      </c>
      <c r="J34" s="38" t="s">
        <v>43</v>
      </c>
      <c r="O34" s="41">
        <f>I34*0.21</f>
        <v>0</v>
      </c>
      <c r="P34">
        <v>3</v>
      </c>
    </row>
    <row r="35" ht="45">
      <c r="A35" s="35" t="s">
        <v>44</v>
      </c>
      <c r="B35" s="42"/>
      <c r="C35" s="43"/>
      <c r="D35" s="43"/>
      <c r="E35" s="37" t="s">
        <v>160</v>
      </c>
      <c r="F35" s="43"/>
      <c r="G35" s="43"/>
      <c r="H35" s="43"/>
      <c r="I35" s="43"/>
      <c r="J35" s="45"/>
    </row>
    <row r="36" ht="30">
      <c r="A36" s="35" t="s">
        <v>76</v>
      </c>
      <c r="B36" s="42"/>
      <c r="C36" s="43"/>
      <c r="D36" s="43"/>
      <c r="E36" s="49" t="s">
        <v>161</v>
      </c>
      <c r="F36" s="43"/>
      <c r="G36" s="43"/>
      <c r="H36" s="43"/>
      <c r="I36" s="43"/>
      <c r="J36" s="45"/>
    </row>
    <row r="37" ht="195">
      <c r="A37" s="35" t="s">
        <v>45</v>
      </c>
      <c r="B37" s="42"/>
      <c r="C37" s="43"/>
      <c r="D37" s="43"/>
      <c r="E37" s="37" t="s">
        <v>110</v>
      </c>
      <c r="F37" s="43"/>
      <c r="G37" s="43"/>
      <c r="H37" s="43"/>
      <c r="I37" s="43"/>
      <c r="J37" s="45"/>
    </row>
    <row r="38">
      <c r="A38" s="35" t="s">
        <v>38</v>
      </c>
      <c r="B38" s="35">
        <v>8</v>
      </c>
      <c r="C38" s="36" t="s">
        <v>114</v>
      </c>
      <c r="D38" s="35" t="s">
        <v>40</v>
      </c>
      <c r="E38" s="37" t="s">
        <v>115</v>
      </c>
      <c r="F38" s="38" t="s">
        <v>116</v>
      </c>
      <c r="G38" s="39">
        <v>32.210000000000001</v>
      </c>
      <c r="H38" s="40">
        <v>0</v>
      </c>
      <c r="I38" s="40">
        <f>ROUND(G38*H38,P4)</f>
        <v>0</v>
      </c>
      <c r="J38" s="38" t="s">
        <v>43</v>
      </c>
      <c r="O38" s="41">
        <f>I38*0.21</f>
        <v>0</v>
      </c>
      <c r="P38">
        <v>3</v>
      </c>
    </row>
    <row r="39">
      <c r="A39" s="35" t="s">
        <v>44</v>
      </c>
      <c r="B39" s="42"/>
      <c r="C39" s="43"/>
      <c r="D39" s="43"/>
      <c r="E39" s="44" t="s">
        <v>40</v>
      </c>
      <c r="F39" s="43"/>
      <c r="G39" s="43"/>
      <c r="H39" s="43"/>
      <c r="I39" s="43"/>
      <c r="J39" s="45"/>
    </row>
    <row r="40">
      <c r="A40" s="35" t="s">
        <v>76</v>
      </c>
      <c r="B40" s="42"/>
      <c r="C40" s="43"/>
      <c r="D40" s="43"/>
      <c r="E40" s="49" t="s">
        <v>162</v>
      </c>
      <c r="F40" s="43"/>
      <c r="G40" s="43"/>
      <c r="H40" s="43"/>
      <c r="I40" s="43"/>
      <c r="J40" s="45"/>
    </row>
    <row r="41" ht="75">
      <c r="A41" s="35" t="s">
        <v>45</v>
      </c>
      <c r="B41" s="42"/>
      <c r="C41" s="43"/>
      <c r="D41" s="43"/>
      <c r="E41" s="37" t="s">
        <v>118</v>
      </c>
      <c r="F41" s="43"/>
      <c r="G41" s="43"/>
      <c r="H41" s="43"/>
      <c r="I41" s="43"/>
      <c r="J41" s="45"/>
    </row>
    <row r="42">
      <c r="A42" s="29" t="s">
        <v>35</v>
      </c>
      <c r="B42" s="30"/>
      <c r="C42" s="31" t="s">
        <v>127</v>
      </c>
      <c r="D42" s="32"/>
      <c r="E42" s="29" t="s">
        <v>128</v>
      </c>
      <c r="F42" s="32"/>
      <c r="G42" s="32"/>
      <c r="H42" s="32"/>
      <c r="I42" s="33">
        <f>SUMIFS(I43:I54,A43:A54,"P")</f>
        <v>0</v>
      </c>
      <c r="J42" s="34"/>
    </row>
    <row r="43">
      <c r="A43" s="35" t="s">
        <v>38</v>
      </c>
      <c r="B43" s="35">
        <v>9</v>
      </c>
      <c r="C43" s="36" t="s">
        <v>129</v>
      </c>
      <c r="D43" s="35" t="s">
        <v>40</v>
      </c>
      <c r="E43" s="37" t="s">
        <v>130</v>
      </c>
      <c r="F43" s="38" t="s">
        <v>123</v>
      </c>
      <c r="G43" s="39">
        <v>42</v>
      </c>
      <c r="H43" s="40">
        <v>0</v>
      </c>
      <c r="I43" s="40">
        <f>ROUND(G43*H43,P4)</f>
        <v>0</v>
      </c>
      <c r="J43" s="38" t="s">
        <v>43</v>
      </c>
      <c r="O43" s="41">
        <f>I43*0.21</f>
        <v>0</v>
      </c>
      <c r="P43">
        <v>3</v>
      </c>
    </row>
    <row r="44">
      <c r="A44" s="35" t="s">
        <v>44</v>
      </c>
      <c r="B44" s="42"/>
      <c r="C44" s="43"/>
      <c r="D44" s="43"/>
      <c r="E44" s="44" t="s">
        <v>40</v>
      </c>
      <c r="F44" s="43"/>
      <c r="G44" s="43"/>
      <c r="H44" s="43"/>
      <c r="I44" s="43"/>
      <c r="J44" s="45"/>
    </row>
    <row r="45" ht="30">
      <c r="A45" s="35" t="s">
        <v>76</v>
      </c>
      <c r="B45" s="42"/>
      <c r="C45" s="43"/>
      <c r="D45" s="43"/>
      <c r="E45" s="49" t="s">
        <v>163</v>
      </c>
      <c r="F45" s="43"/>
      <c r="G45" s="43"/>
      <c r="H45" s="43"/>
      <c r="I45" s="43"/>
      <c r="J45" s="45"/>
    </row>
    <row r="46" ht="90">
      <c r="A46" s="35" t="s">
        <v>45</v>
      </c>
      <c r="B46" s="42"/>
      <c r="C46" s="43"/>
      <c r="D46" s="43"/>
      <c r="E46" s="37" t="s">
        <v>132</v>
      </c>
      <c r="F46" s="43"/>
      <c r="G46" s="43"/>
      <c r="H46" s="43"/>
      <c r="I46" s="43"/>
      <c r="J46" s="45"/>
    </row>
    <row r="47">
      <c r="A47" s="35" t="s">
        <v>38</v>
      </c>
      <c r="B47" s="35">
        <v>10</v>
      </c>
      <c r="C47" s="36" t="s">
        <v>140</v>
      </c>
      <c r="D47" s="35" t="s">
        <v>40</v>
      </c>
      <c r="E47" s="37" t="s">
        <v>141</v>
      </c>
      <c r="F47" s="38" t="s">
        <v>116</v>
      </c>
      <c r="G47" s="39">
        <v>32.210000000000001</v>
      </c>
      <c r="H47" s="40">
        <v>0</v>
      </c>
      <c r="I47" s="40">
        <f>ROUND(G47*H47,P4)</f>
        <v>0</v>
      </c>
      <c r="J47" s="38" t="s">
        <v>43</v>
      </c>
      <c r="O47" s="41">
        <f>I47*0.21</f>
        <v>0</v>
      </c>
      <c r="P47">
        <v>3</v>
      </c>
    </row>
    <row r="48">
      <c r="A48" s="35" t="s">
        <v>44</v>
      </c>
      <c r="B48" s="42"/>
      <c r="C48" s="43"/>
      <c r="D48" s="43"/>
      <c r="E48" s="37" t="s">
        <v>164</v>
      </c>
      <c r="F48" s="43"/>
      <c r="G48" s="43"/>
      <c r="H48" s="43"/>
      <c r="I48" s="43"/>
      <c r="J48" s="45"/>
    </row>
    <row r="49">
      <c r="A49" s="35" t="s">
        <v>76</v>
      </c>
      <c r="B49" s="42"/>
      <c r="C49" s="43"/>
      <c r="D49" s="43"/>
      <c r="E49" s="49" t="s">
        <v>162</v>
      </c>
      <c r="F49" s="43"/>
      <c r="G49" s="43"/>
      <c r="H49" s="43"/>
      <c r="I49" s="43"/>
      <c r="J49" s="45"/>
    </row>
    <row r="50" ht="75">
      <c r="A50" s="35" t="s">
        <v>45</v>
      </c>
      <c r="B50" s="42"/>
      <c r="C50" s="43"/>
      <c r="D50" s="43"/>
      <c r="E50" s="37" t="s">
        <v>142</v>
      </c>
      <c r="F50" s="43"/>
      <c r="G50" s="43"/>
      <c r="H50" s="43"/>
      <c r="I50" s="43"/>
      <c r="J50" s="45"/>
    </row>
    <row r="51">
      <c r="A51" s="35" t="s">
        <v>38</v>
      </c>
      <c r="B51" s="35">
        <v>11</v>
      </c>
      <c r="C51" s="36" t="s">
        <v>165</v>
      </c>
      <c r="D51" s="35" t="s">
        <v>40</v>
      </c>
      <c r="E51" s="37" t="s">
        <v>166</v>
      </c>
      <c r="F51" s="38" t="s">
        <v>74</v>
      </c>
      <c r="G51" s="39">
        <v>1290</v>
      </c>
      <c r="H51" s="40">
        <v>0</v>
      </c>
      <c r="I51" s="40">
        <f>ROUND(G51*H51,P4)</f>
        <v>0</v>
      </c>
      <c r="J51" s="38" t="s">
        <v>43</v>
      </c>
      <c r="O51" s="41">
        <f>I51*0.21</f>
        <v>0</v>
      </c>
      <c r="P51">
        <v>3</v>
      </c>
    </row>
    <row r="52">
      <c r="A52" s="35" t="s">
        <v>44</v>
      </c>
      <c r="B52" s="42"/>
      <c r="C52" s="43"/>
      <c r="D52" s="43"/>
      <c r="E52" s="44" t="s">
        <v>40</v>
      </c>
      <c r="F52" s="43"/>
      <c r="G52" s="43"/>
      <c r="H52" s="43"/>
      <c r="I52" s="43"/>
      <c r="J52" s="45"/>
    </row>
    <row r="53">
      <c r="A53" s="35" t="s">
        <v>76</v>
      </c>
      <c r="B53" s="42"/>
      <c r="C53" s="43"/>
      <c r="D53" s="43"/>
      <c r="E53" s="49" t="s">
        <v>159</v>
      </c>
      <c r="F53" s="43"/>
      <c r="G53" s="43"/>
      <c r="H53" s="43"/>
      <c r="I53" s="43"/>
      <c r="J53" s="45"/>
    </row>
    <row r="54" ht="75">
      <c r="A54" s="35" t="s">
        <v>45</v>
      </c>
      <c r="B54" s="46"/>
      <c r="C54" s="47"/>
      <c r="D54" s="47"/>
      <c r="E54" s="37" t="s">
        <v>167</v>
      </c>
      <c r="F54" s="47"/>
      <c r="G54" s="47"/>
      <c r="H54" s="47"/>
      <c r="I54" s="47"/>
      <c r="J5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2026-03-13T12:03:44Z</dcterms:created>
  <dcterms:modified xsi:type="dcterms:W3CDTF">2026-03-13T12:03:44Z</dcterms:modified>
</cp:coreProperties>
</file>